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9" sheetId="1" r:id="rId1"/>
  </sheets>
  <externalReferences>
    <externalReference r:id="rId2"/>
  </externalReferences>
  <definedNames>
    <definedName name="Z_6E36EA37_049E_4FAE_B719_2847CD16F858_.wvu.Cols" localSheetId="0" hidden="1">'КИМ 9'!#REF!,'КИМ 9'!#REF!</definedName>
    <definedName name="Z_6E36EA37_049E_4FAE_B719_2847CD16F858_.wvu.Rows" localSheetId="0" hidden="1">'КИМ 9'!$42:$45</definedName>
    <definedName name="Z_73C0D023_21BD_4441_8EFA_957546C15799_.wvu.Cols" localSheetId="0" hidden="1">'КИМ 9'!#REF!,'КИМ 9'!#REF!</definedName>
    <definedName name="Z_73C0D023_21BD_4441_8EFA_957546C15799_.wvu.Rows" localSheetId="0" hidden="1">'КИМ 9'!$42:$45</definedName>
    <definedName name="_xlnm.Print_Area" localSheetId="0">'КИМ 9'!$A$1:$J$60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<sst xmlns="http://schemas.openxmlformats.org/spreadsheetml/2006/main" count="62" uniqueCount="53">
  <si>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</si>
  <si>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</si>
  <si>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</si>
  <si>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</si>
  <si>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</si>
  <si>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</si>
  <si>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</si>
  <si>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</si>
  <si>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</si>
  <si>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</si>
  <si>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</si>
  <si>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</si>
  <si>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</si>
  <si>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</si>
  <si>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</si>
  <si>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</si>
  <si>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</si>
  <si>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</si>
  <si>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</si>
  <si>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</si>
  <si>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</si>
  <si>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</si>
  <si>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</si>
  <si>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</si>
  <si>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</si>
  <si>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</si>
  <si>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</si>
  <si>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</si>
  <si>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</si>
  <si>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</si>
  <si>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</si>
  <si>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</si>
  <si>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</si>
  <si>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</si>
  <si>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</si>
  <si>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</si>
  <si>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</si>
  <si>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</si>
  <si>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9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</si>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</sst>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">
          <cell r="W31">
            <v>100744.3103926593</v>
          </cell>
          <cell r="X31">
            <v>20408.587853911064</v>
          </cell>
          <cell r="Y31">
            <v>35008.378799999999</v>
          </cell>
          <cell r="AA31">
            <v>0</v>
          </cell>
          <cell r="AI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X31">
            <v>245678.85560060322</v>
          </cell>
          <cell r="BB31">
            <v>876.54719999999998</v>
          </cell>
          <cell r="BC31">
            <v>1161.5898000000002</v>
          </cell>
          <cell r="BD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CN31">
            <v>8866.5077849595473</v>
          </cell>
          <cell r="CO31">
            <v>1823.428841539225</v>
          </cell>
          <cell r="CP31">
            <v>85.272000000000006</v>
          </cell>
          <cell r="DE31">
            <v>8138.496687929266</v>
          </cell>
          <cell r="DS31">
            <v>46564.882922437304</v>
          </cell>
          <cell r="DT31">
            <v>9501.2413053044111</v>
          </cell>
          <cell r="DU31">
            <v>15385.766600000001</v>
          </cell>
          <cell r="EC31">
            <v>0</v>
          </cell>
          <cell r="EL31">
            <v>43733.801142114127</v>
          </cell>
          <cell r="EU31">
            <v>31175.655880817332</v>
          </cell>
          <cell r="EV31">
            <v>6281.3009777371935</v>
          </cell>
          <cell r="EW31">
            <v>477.09479999999996</v>
          </cell>
          <cell r="FH31">
            <v>25216.299704886776</v>
          </cell>
          <cell r="FM31">
            <v>25184.524177209631</v>
          </cell>
          <cell r="FN31">
            <v>7579.4315906776965</v>
          </cell>
          <cell r="FO31">
            <v>1.8981401008168017E-13</v>
          </cell>
          <cell r="FU31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2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10.441406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996238.92999999993</v>
      </c>
      <c r="F9" s="17">
        <f t="shared" ref="F9:G9" si="0">SUM(F10:F14)</f>
        <v>960622.75</v>
      </c>
      <c r="G9" s="17">
        <f t="shared" si="0"/>
        <v>240196.77000000002</v>
      </c>
    </row>
    <row r="10" spans="1:7" ht="13.2" customHeight="1" x14ac:dyDescent="0.3">
      <c r="A10" s="73" t="s">
        <v>9</v>
      </c>
      <c r="B10" s="74"/>
      <c r="C10" s="74"/>
      <c r="D10" s="75"/>
      <c r="E10" s="18">
        <v>458590.42</v>
      </c>
      <c r="F10" s="18">
        <v>466861.5</v>
      </c>
      <c r="G10" s="19">
        <v>133610.13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84969.89</v>
      </c>
      <c r="F12" s="18">
        <v>76591.94</v>
      </c>
      <c r="G12" s="19">
        <v>12516.88</v>
      </c>
    </row>
    <row r="13" spans="1:7" ht="13.5" customHeight="1" x14ac:dyDescent="0.3">
      <c r="A13" s="73" t="s">
        <v>12</v>
      </c>
      <c r="B13" s="74"/>
      <c r="C13" s="74"/>
      <c r="D13" s="75"/>
      <c r="E13" s="18">
        <v>162106.54</v>
      </c>
      <c r="F13" s="18">
        <v>144170</v>
      </c>
      <c r="G13" s="19">
        <v>24251.47</v>
      </c>
    </row>
    <row r="14" spans="1:7" ht="14.4" customHeight="1" x14ac:dyDescent="0.3">
      <c r="A14" s="66" t="s">
        <v>13</v>
      </c>
      <c r="B14" s="66"/>
      <c r="C14" s="66"/>
      <c r="D14" s="66"/>
      <c r="E14" s="18">
        <v>290572.08</v>
      </c>
      <c r="F14" s="18">
        <v>272999.31</v>
      </c>
      <c r="G14" s="19">
        <v>69818.289999999994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534933.44000000006</v>
      </c>
      <c r="F15" s="17">
        <f t="shared" ref="F15:G15" si="1">SUM(F16:F19)</f>
        <v>502914.42</v>
      </c>
      <c r="G15" s="17">
        <f t="shared" si="1"/>
        <v>96315.94</v>
      </c>
    </row>
    <row r="16" spans="1:7" ht="33.6" customHeight="1" x14ac:dyDescent="0.3">
      <c r="A16" s="79" t="s">
        <v>45</v>
      </c>
      <c r="B16" s="80"/>
      <c r="C16" s="80"/>
      <c r="D16" s="81"/>
      <c r="E16" s="18">
        <v>516970.53</v>
      </c>
      <c r="F16" s="18">
        <v>487540.88</v>
      </c>
      <c r="G16" s="19">
        <v>93726.57</v>
      </c>
    </row>
    <row r="17" spans="1:13" ht="15.6" x14ac:dyDescent="0.3">
      <c r="A17" s="66" t="s">
        <v>46</v>
      </c>
      <c r="B17" s="66"/>
      <c r="C17" s="66"/>
      <c r="D17" s="66"/>
      <c r="E17" s="18">
        <v>1129.78</v>
      </c>
      <c r="F17" s="18">
        <v>1002.49</v>
      </c>
      <c r="G17" s="19">
        <v>127.29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16833.13</v>
      </c>
      <c r="F19" s="18">
        <v>14371.05</v>
      </c>
      <c r="G19" s="19">
        <v>2462.08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4656.96</v>
      </c>
      <c r="F21" s="18">
        <v>4405.49</v>
      </c>
      <c r="G21" s="19">
        <v>1268.1600000000001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44</v>
      </c>
      <c r="B24" s="36"/>
      <c r="C24" s="36"/>
      <c r="D24" s="36"/>
      <c r="E24" s="36"/>
      <c r="F24" s="18">
        <v>351694.1728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401840.1326471736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'[1]свод за год'!W31</f>
        <v>100744.3103926593</v>
      </c>
      <c r="M27" s="33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'[1]свод за год'!X31</f>
        <v>20408.587853911064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'[1]свод за год'!Y31</f>
        <v>35008.378799999999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'[1]свод за год'!AA31+'[1]свод за год'!AI31+'[1]свод за год'!AL31+'[1]свод за год'!AO31+'[1]свод за год'!AP31+'[1]свод за год'!AQ31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год'!AX31</f>
        <v>245678.85560060322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SUM(F34:F38)+25765</f>
        <v>159864.39728428388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'[1]свод за год'!CN31+'[1]свод за год'!DS31</f>
        <v>55431.390707396851</v>
      </c>
      <c r="M34" s="33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'[1]свод за год'!CO31+'[1]свод за год'!DT31</f>
        <v>11324.670146843637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'[1]свод за год'!CP31+'[1]свод за год'!DU31</f>
        <v>15471.038600000002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'[1]свод за год'!AK31+'[1]свод за год'!AM31+'[1]свод за год'!AN31+'[1]свод за год'!BD31+'[1]свод за год'!EC31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год'!DE31+'[1]свод за год'!EL31</f>
        <v>51872.29783004339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SUM(F40:F48)+44972.84</f>
        <v>162873.79777179274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'[1]свод за год'!EU31+'[1]свод за год'!FM31</f>
        <v>56360.180058026963</v>
      </c>
      <c r="M40" s="33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'[1]свод за год'!EV31+'[1]свод за год'!FN31</f>
        <v>13860.732568414889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'[1]свод за год'!EW31+'[1]свод за год'!FO31</f>
        <v>477.09480000000013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'[1]свод за год'!BB31+'[1]свод за год'!BC31+'[1]свод за год'!BN31+'[1]свод за год'!BO31+'[1]свод за год'!BP31+'[1]свод за год'!BQ31</f>
        <v>2038.1370000000002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год'!FH31+'[1]свод за год'!FU31</f>
        <v>45164.813345350878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4"/>
    </row>
    <row r="50" spans="1:12" ht="15.6" x14ac:dyDescent="0.3">
      <c r="A50" s="41" t="s">
        <v>49</v>
      </c>
      <c r="B50" s="42"/>
      <c r="C50" s="42"/>
      <c r="D50" s="42"/>
      <c r="E50" s="43"/>
      <c r="F50" s="27">
        <f>F25+F32+F39+F49</f>
        <v>724578.32770325022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86963.31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39059.230000000003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47904.08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51</v>
      </c>
      <c r="B55" s="48"/>
      <c r="C55" s="48"/>
      <c r="D55" s="48"/>
      <c r="E55" s="48"/>
      <c r="F55" s="27">
        <f>F50+F51</f>
        <v>811541.63770325016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516970.53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487540.88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57123.065096749924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9</vt:lpstr>
      <vt:lpstr>'КИМ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2018-04-10T14:59:46Z</cp:lastPrinted>
  <dcterms:created xsi:type="dcterms:W3CDTF">2013-05-24T09:13:10Z</dcterms:created>
  <dcterms:modified xsi:type="dcterms:W3CDTF">2018-04-10T14:59:59Z</dcterms:modified>
</cp:coreProperties>
</file>